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ВЛ" sheetId="58" r:id="rId1"/>
  </sheets>
  <definedNames>
    <definedName name="_xlnm._FilterDatabase" localSheetId="0" hidden="1">'РН-ННГ-НВЛ'!$A$14:$K$15</definedName>
    <definedName name="_xlnm.Print_Titles" localSheetId="0">'РН-ННГ-НВЛ'!$14:$14</definedName>
    <definedName name="_xlnm.Print_Area" localSheetId="0">'РН-ННГ-НВЛ'!$A$1:$L$44</definedName>
  </definedNames>
  <calcPr calcId="145621"/>
</workbook>
</file>

<file path=xl/calcChain.xml><?xml version="1.0" encoding="utf-8"?>
<calcChain xmlns="http://schemas.openxmlformats.org/spreadsheetml/2006/main">
  <c r="K15" i="58" l="1"/>
  <c r="I16" i="58"/>
  <c r="J16" i="58"/>
  <c r="K36" i="58" l="1"/>
  <c r="K35" i="58"/>
  <c r="K34" i="58"/>
  <c r="K33" i="58"/>
  <c r="K32" i="58"/>
  <c r="K31" i="58"/>
  <c r="K30" i="58"/>
  <c r="K29" i="58"/>
  <c r="K28" i="58"/>
  <c r="K27" i="58"/>
  <c r="K26" i="58"/>
  <c r="K25" i="58"/>
  <c r="K24" i="58"/>
  <c r="K23" i="58"/>
  <c r="K22" i="58"/>
  <c r="K21" i="58"/>
  <c r="K20" i="58"/>
  <c r="K19" i="58"/>
  <c r="K18" i="58"/>
  <c r="K17" i="58"/>
  <c r="K16" i="58"/>
  <c r="J15" i="58"/>
  <c r="I15" i="58"/>
  <c r="I36" i="58" l="1"/>
  <c r="J36" i="58" s="1"/>
  <c r="I35" i="58"/>
  <c r="J35" i="58" s="1"/>
  <c r="I34" i="58"/>
  <c r="J34" i="58" s="1"/>
  <c r="I33" i="58"/>
  <c r="J33" i="58" s="1"/>
  <c r="I32" i="58"/>
  <c r="J32" i="58" s="1"/>
  <c r="I31" i="58"/>
  <c r="J31" i="58" s="1"/>
  <c r="I30" i="58"/>
  <c r="J30" i="58" s="1"/>
  <c r="I29" i="58"/>
  <c r="J29" i="58" s="1"/>
  <c r="I28" i="58"/>
  <c r="J28" i="58" s="1"/>
  <c r="I27" i="58"/>
  <c r="J27" i="58" s="1"/>
  <c r="I26" i="58"/>
  <c r="J26" i="58" s="1"/>
  <c r="I25" i="58"/>
  <c r="J25" i="58" s="1"/>
  <c r="I24" i="58"/>
  <c r="J24" i="58" s="1"/>
  <c r="I23" i="58"/>
  <c r="J23" i="58" s="1"/>
  <c r="I22" i="58"/>
  <c r="J22" i="58" s="1"/>
  <c r="I21" i="58"/>
  <c r="J21" i="58" s="1"/>
  <c r="I20" i="58"/>
  <c r="J20" i="58" s="1"/>
  <c r="I19" i="58"/>
  <c r="J19" i="58" s="1"/>
  <c r="I18" i="58"/>
  <c r="J18" i="58" s="1"/>
  <c r="I17" i="58"/>
  <c r="J17" i="58" s="1"/>
  <c r="I37" i="58" l="1"/>
  <c r="K37" i="58"/>
  <c r="J37" i="58" l="1"/>
</calcChain>
</file>

<file path=xl/sharedStrings.xml><?xml version="1.0" encoding="utf-8"?>
<sst xmlns="http://schemas.openxmlformats.org/spreadsheetml/2006/main" count="166" uniqueCount="86">
  <si>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</si>
  <si>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</si>
  <si>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</si>
  <si>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</si>
  <si>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</si>
  <si>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</si>
  <si>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</si>
  <si>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</si>
  <si>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</si>
  <si>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</si>
  <si>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</si>
  <si>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</si>
  <si>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  _________________________________________                                          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</si>
  <si>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</si>
  <si>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</si>
  <si>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</si>
  <si>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</si>
  <si>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</si>
  <si>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</si>
  <si>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</si>
  <si>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</si>
  <si>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</si>
  <si>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</si>
  <si>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</si>
  <si>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</si>
  <si>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</si>
  <si>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Приложение №4</t>
  </si>
  <si>
    <t>2. Условие оплаты: 100% предоплата</t>
  </si>
  <si>
    <t>КОММЕРЧЕСКОЕ ПРЕДЛОЖЕНИЕ</t>
  </si>
  <si>
    <t>Наименование продаца</t>
  </si>
  <si>
    <t>Стоимость, 
рублей, с НДС</t>
  </si>
  <si>
    <t>___________________/____________________________/</t>
  </si>
  <si>
    <t xml:space="preserve">         (подпись)                                       (ФИО)</t>
  </si>
  <si>
    <t>МП</t>
  </si>
  <si>
    <t>НВЛ</t>
  </si>
  <si>
    <t xml:space="preserve"> г. Нягань</t>
  </si>
  <si>
    <t>Инвентарный номер</t>
  </si>
  <si>
    <t>15-0155713</t>
  </si>
  <si>
    <t>АВТОМОБИЛЬ ТОЙОТА COROLLA ZZE120</t>
  </si>
  <si>
    <t>шт</t>
  </si>
  <si>
    <t>15-0096462</t>
  </si>
  <si>
    <t>КАТЕР SILVER HAWK 540</t>
  </si>
  <si>
    <t>15-0103532</t>
  </si>
  <si>
    <t>МОТОР ЛОДОЧНЫЙ SUZUKI DF 115 TL</t>
  </si>
  <si>
    <t>15-0087098</t>
  </si>
  <si>
    <t>ЛОДКА НАДУВНАЯ ФАВОРИТ (F 420)</t>
  </si>
  <si>
    <t>15-0086309</t>
  </si>
  <si>
    <t>МОТОР ЛОДОЧНЫЙ YAMAHA F30 HMH</t>
  </si>
  <si>
    <t>А111938</t>
  </si>
  <si>
    <t>МОТОР ЛОДОЧНЫЙ YAMAHA F 25 AES</t>
  </si>
  <si>
    <t>Т50249</t>
  </si>
  <si>
    <t>ГИДРОЦИКЛ SEA-DOO GTX 4 TEC</t>
  </si>
  <si>
    <t>Т50250</t>
  </si>
  <si>
    <t>ПРИЦЕП АВТОМОБИЛЬНЫЙ ТРЕК 8218</t>
  </si>
  <si>
    <t>А111950</t>
  </si>
  <si>
    <t>А111949</t>
  </si>
  <si>
    <t>А111392</t>
  </si>
  <si>
    <t>АВТОМОБИЛЬ ВАЗ-21310 НИВА</t>
  </si>
  <si>
    <t>А111391</t>
  </si>
  <si>
    <t>К406</t>
  </si>
  <si>
    <t>А/М ЗИЛ-131 АЛ-30; Г/Н Х 255 КМ 86</t>
  </si>
  <si>
    <t>К409</t>
  </si>
  <si>
    <t>А/М ЗИЛ-131 НА АЦ-40; Г/Н Х 390 КМ 86</t>
  </si>
  <si>
    <t>000307</t>
  </si>
  <si>
    <t>ЗИЛ-131 БОРТОВОЙ; Г/Н Н 730 КВ 86</t>
  </si>
  <si>
    <t>К405</t>
  </si>
  <si>
    <t>А/М ЗИЛ-131А ПНС-110; Г/Н Х 383 КМ</t>
  </si>
  <si>
    <t>К407</t>
  </si>
  <si>
    <t>А/М ЗИЛ -131 АР-2; Г/Н Х 256 КМ</t>
  </si>
  <si>
    <t>А111864</t>
  </si>
  <si>
    <t>ЭКОЛОГИЧЕСКАЯ ЛАБОРАТОРИЯ КОНТРОЛЯ ВОДЫ, ВОЗДУХА, ПОЧВЫ МОДЕЛИ 32591W НА ШАССИ ГАЗ</t>
  </si>
  <si>
    <t>АТ0496</t>
  </si>
  <si>
    <t>А/М КАМАЗ-541127</t>
  </si>
  <si>
    <t>АТ4115</t>
  </si>
  <si>
    <t>КАМАЗ-541127 С/Т</t>
  </si>
  <si>
    <t>А111954</t>
  </si>
  <si>
    <t>ТРАНСПОРТЕР-ТЯГАЧ МТ-ЛБВ-НС (АЛТАЙ)</t>
  </si>
  <si>
    <t>А112237</t>
  </si>
  <si>
    <t>СНЕГОХОД Yeti PRO ARMY V-800 Russia</t>
  </si>
  <si>
    <t>3. Условие вывоза: самовывоз в течение 10 календарных дней с момента подписания договора.</t>
  </si>
  <si>
    <t>3</t>
  </si>
  <si>
    <t>12</t>
  </si>
  <si>
    <t>ХМАО-Югра, Пождепо ЦТП Ем-Ёга</t>
  </si>
  <si>
    <t>НДС 20%</t>
  </si>
  <si>
    <t>ЛОТ №РН-ННГ-02.19 Транспортные средства</t>
  </si>
  <si>
    <t>Изучив Извещение о реализации  МТР б/у,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</si>
</sst>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0" fontId="9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center" vertical="center" wrapText="1"/>
    </xf>
    <xf numFmtId="4" fontId="12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/>
    <xf numFmtId="4" fontId="11" fillId="3" borderId="1" xfId="0" applyNumberFormat="1" applyFont="1" applyFill="1" applyBorder="1" applyAlignment="1">
      <alignment horizontal="center" vertical="center" wrapText="1"/>
    </xf>
    <xf numFmtId="4" fontId="11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10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 applyProtection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46"/>
  <sheetViews>
    <sheetView tabSelected="1" view="pageBreakPreview" zoomScale="70" zoomScaleNormal="70" zoomScaleSheetLayoutView="70" workbookViewId="0">
      <selection activeCell="K16" sqref="K16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46.7109375" style="1" customWidth="1"/>
    <col min="6" max="6" width="12.28515625" style="2" bestFit="1" customWidth="1"/>
    <col min="7" max="7" width="7.7109375" style="3" bestFit="1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24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26</v>
      </c>
    </row>
    <row r="2" spans="1:12" ht="20.25" customHeight="1" x14ac:dyDescent="0.2">
      <c r="A2" s="57" t="s">
        <v>28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ht="21" customHeight="1" x14ac:dyDescent="0.2">
      <c r="A3" s="57" t="s">
        <v>84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2" ht="40.5" customHeight="1" x14ac:dyDescent="0.2">
      <c r="A4" s="56" t="s">
        <v>85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2" x14ac:dyDescent="0.2">
      <c r="A5" s="6"/>
      <c r="B5" s="6"/>
    </row>
    <row r="6" spans="1:12" s="37" customFormat="1" ht="18.75" x14ac:dyDescent="0.3">
      <c r="A6" s="35" t="s">
        <v>22</v>
      </c>
      <c r="B6" s="35"/>
      <c r="C6" s="36"/>
      <c r="D6" s="36"/>
      <c r="E6" s="55"/>
      <c r="F6" s="55"/>
      <c r="G6" s="55"/>
      <c r="H6" s="55"/>
      <c r="I6" s="55"/>
      <c r="J6" s="55"/>
      <c r="K6" s="55"/>
      <c r="L6" s="55"/>
    </row>
    <row r="7" spans="1:12" s="37" customFormat="1" ht="18.75" x14ac:dyDescent="0.3">
      <c r="A7" s="35" t="s">
        <v>23</v>
      </c>
      <c r="B7" s="35"/>
      <c r="C7" s="36"/>
      <c r="D7" s="36"/>
      <c r="E7" s="55"/>
      <c r="F7" s="55"/>
      <c r="G7" s="55"/>
      <c r="H7" s="55"/>
      <c r="I7" s="55"/>
      <c r="J7" s="55"/>
      <c r="K7" s="55"/>
      <c r="L7" s="55"/>
    </row>
    <row r="8" spans="1:12" s="37" customFormat="1" ht="18.75" x14ac:dyDescent="0.3">
      <c r="A8" s="35" t="s">
        <v>24</v>
      </c>
      <c r="B8" s="35"/>
      <c r="C8" s="36"/>
      <c r="D8" s="36"/>
      <c r="E8" s="55"/>
      <c r="F8" s="55"/>
      <c r="G8" s="55"/>
      <c r="H8" s="55"/>
      <c r="I8" s="55"/>
      <c r="J8" s="55"/>
      <c r="K8" s="55"/>
      <c r="L8" s="55"/>
    </row>
    <row r="9" spans="1:12" x14ac:dyDescent="0.2">
      <c r="A9" s="9"/>
      <c r="B9" s="9"/>
    </row>
    <row r="10" spans="1:12" s="25" customFormat="1" x14ac:dyDescent="0.2">
      <c r="A10" s="23"/>
      <c r="B10" s="23"/>
      <c r="C10" s="24"/>
      <c r="D10" s="24"/>
      <c r="E10" s="24"/>
      <c r="G10" s="26"/>
      <c r="H10" s="23"/>
      <c r="I10" s="24"/>
      <c r="J10" s="24"/>
      <c r="K10" s="24"/>
      <c r="L10" s="27"/>
    </row>
    <row r="11" spans="1:12" ht="18.75" x14ac:dyDescent="0.2">
      <c r="A11" s="56" t="s">
        <v>25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</row>
    <row r="12" spans="1:12" s="13" customFormat="1" ht="13.5" x14ac:dyDescent="0.25">
      <c r="A12" s="10"/>
      <c r="B12" s="10"/>
      <c r="C12" s="12"/>
      <c r="D12" s="12"/>
      <c r="E12" s="12"/>
      <c r="G12" s="14"/>
      <c r="H12" s="11"/>
      <c r="I12" s="10"/>
      <c r="J12" s="10"/>
      <c r="K12" s="10"/>
    </row>
    <row r="13" spans="1:12" s="17" customFormat="1" ht="25.5" x14ac:dyDescent="0.25">
      <c r="A13" s="15" t="s">
        <v>0</v>
      </c>
      <c r="B13" s="15" t="s">
        <v>29</v>
      </c>
      <c r="C13" s="15" t="s">
        <v>1</v>
      </c>
      <c r="D13" s="15" t="s">
        <v>36</v>
      </c>
      <c r="E13" s="15" t="s">
        <v>2</v>
      </c>
      <c r="F13" s="16" t="s">
        <v>3</v>
      </c>
      <c r="G13" s="15" t="s">
        <v>5</v>
      </c>
      <c r="H13" s="15" t="s">
        <v>4</v>
      </c>
      <c r="I13" s="16" t="s">
        <v>20</v>
      </c>
      <c r="J13" s="16" t="s">
        <v>83</v>
      </c>
      <c r="K13" s="16" t="s">
        <v>30</v>
      </c>
      <c r="L13" s="15" t="s">
        <v>14</v>
      </c>
    </row>
    <row r="14" spans="1:12" s="19" customFormat="1" x14ac:dyDescent="0.25">
      <c r="A14" s="18" t="s">
        <v>6</v>
      </c>
      <c r="B14" s="18" t="s">
        <v>7</v>
      </c>
      <c r="C14" s="18" t="s">
        <v>80</v>
      </c>
      <c r="D14" s="18" t="s">
        <v>8</v>
      </c>
      <c r="E14" s="18" t="s">
        <v>15</v>
      </c>
      <c r="F14" s="18" t="s">
        <v>16</v>
      </c>
      <c r="G14" s="18" t="s">
        <v>17</v>
      </c>
      <c r="H14" s="18" t="s">
        <v>18</v>
      </c>
      <c r="I14" s="18" t="s">
        <v>9</v>
      </c>
      <c r="J14" s="18" t="s">
        <v>10</v>
      </c>
      <c r="K14" s="18" t="s">
        <v>19</v>
      </c>
      <c r="L14" s="18" t="s">
        <v>81</v>
      </c>
    </row>
    <row r="15" spans="1:12" s="31" customFormat="1" ht="15.75" x14ac:dyDescent="0.25">
      <c r="A15" s="29">
        <v>1</v>
      </c>
      <c r="B15" s="28" t="s">
        <v>21</v>
      </c>
      <c r="C15" s="30" t="s">
        <v>34</v>
      </c>
      <c r="D15" s="30" t="s">
        <v>37</v>
      </c>
      <c r="E15" s="42" t="s">
        <v>38</v>
      </c>
      <c r="F15" s="43" t="s">
        <v>39</v>
      </c>
      <c r="G15" s="43">
        <v>1</v>
      </c>
      <c r="H15" s="38"/>
      <c r="I15" s="39">
        <f>H15*G15</f>
        <v>0</v>
      </c>
      <c r="J15" s="39">
        <f>K15-I15</f>
        <v>0</v>
      </c>
      <c r="K15" s="39">
        <f>I15*1.2</f>
        <v>0</v>
      </c>
      <c r="L15" s="42" t="s">
        <v>35</v>
      </c>
    </row>
    <row r="16" spans="1:12" s="44" customFormat="1" ht="15.75" x14ac:dyDescent="0.25">
      <c r="A16" s="54">
        <v>2</v>
      </c>
      <c r="B16" s="50" t="s">
        <v>21</v>
      </c>
      <c r="C16" s="52" t="s">
        <v>34</v>
      </c>
      <c r="D16" s="30" t="s">
        <v>40</v>
      </c>
      <c r="E16" s="42" t="s">
        <v>41</v>
      </c>
      <c r="F16" s="43" t="s">
        <v>39</v>
      </c>
      <c r="G16" s="43">
        <v>1</v>
      </c>
      <c r="H16" s="38"/>
      <c r="I16" s="39">
        <f>H16*G16</f>
        <v>0</v>
      </c>
      <c r="J16" s="39">
        <f>K16-I16</f>
        <v>0</v>
      </c>
      <c r="K16" s="39">
        <f t="shared" ref="K16:K36" si="0">I16*1.2</f>
        <v>0</v>
      </c>
      <c r="L16" s="42" t="s">
        <v>35</v>
      </c>
    </row>
    <row r="17" spans="1:12" s="44" customFormat="1" ht="15.75" x14ac:dyDescent="0.25">
      <c r="A17" s="54"/>
      <c r="B17" s="51"/>
      <c r="C17" s="53"/>
      <c r="D17" s="30" t="s">
        <v>42</v>
      </c>
      <c r="E17" s="42" t="s">
        <v>43</v>
      </c>
      <c r="F17" s="43" t="s">
        <v>39</v>
      </c>
      <c r="G17" s="43">
        <v>1</v>
      </c>
      <c r="H17" s="38"/>
      <c r="I17" s="39">
        <f t="shared" ref="I16:I36" si="1">H17*G17</f>
        <v>0</v>
      </c>
      <c r="J17" s="39">
        <f t="shared" ref="J16:J36" si="2">K17-I17</f>
        <v>0</v>
      </c>
      <c r="K17" s="39">
        <f t="shared" si="0"/>
        <v>0</v>
      </c>
      <c r="L17" s="42" t="s">
        <v>35</v>
      </c>
    </row>
    <row r="18" spans="1:12" s="44" customFormat="1" ht="15.75" x14ac:dyDescent="0.25">
      <c r="A18" s="29">
        <v>4</v>
      </c>
      <c r="B18" s="28" t="s">
        <v>21</v>
      </c>
      <c r="C18" s="30" t="s">
        <v>34</v>
      </c>
      <c r="D18" s="30" t="s">
        <v>44</v>
      </c>
      <c r="E18" s="42" t="s">
        <v>45</v>
      </c>
      <c r="F18" s="43" t="s">
        <v>39</v>
      </c>
      <c r="G18" s="43">
        <v>1</v>
      </c>
      <c r="H18" s="38"/>
      <c r="I18" s="39">
        <f t="shared" si="1"/>
        <v>0</v>
      </c>
      <c r="J18" s="39">
        <f t="shared" si="2"/>
        <v>0</v>
      </c>
      <c r="K18" s="39">
        <f t="shared" si="0"/>
        <v>0</v>
      </c>
      <c r="L18" s="42" t="s">
        <v>35</v>
      </c>
    </row>
    <row r="19" spans="1:12" s="44" customFormat="1" ht="15.75" x14ac:dyDescent="0.25">
      <c r="A19" s="29">
        <v>5</v>
      </c>
      <c r="B19" s="28" t="s">
        <v>21</v>
      </c>
      <c r="C19" s="30" t="s">
        <v>34</v>
      </c>
      <c r="D19" s="30" t="s">
        <v>46</v>
      </c>
      <c r="E19" s="42" t="s">
        <v>47</v>
      </c>
      <c r="F19" s="43" t="s">
        <v>39</v>
      </c>
      <c r="G19" s="43">
        <v>1</v>
      </c>
      <c r="H19" s="38"/>
      <c r="I19" s="39">
        <f t="shared" si="1"/>
        <v>0</v>
      </c>
      <c r="J19" s="39">
        <f t="shared" si="2"/>
        <v>0</v>
      </c>
      <c r="K19" s="39">
        <f t="shared" si="0"/>
        <v>0</v>
      </c>
      <c r="L19" s="42" t="s">
        <v>35</v>
      </c>
    </row>
    <row r="20" spans="1:12" s="44" customFormat="1" ht="15.75" x14ac:dyDescent="0.25">
      <c r="A20" s="29">
        <v>6</v>
      </c>
      <c r="B20" s="28" t="s">
        <v>21</v>
      </c>
      <c r="C20" s="30" t="s">
        <v>34</v>
      </c>
      <c r="D20" s="30" t="s">
        <v>48</v>
      </c>
      <c r="E20" s="42" t="s">
        <v>49</v>
      </c>
      <c r="F20" s="43" t="s">
        <v>39</v>
      </c>
      <c r="G20" s="43">
        <v>1</v>
      </c>
      <c r="H20" s="38"/>
      <c r="I20" s="39">
        <f t="shared" si="1"/>
        <v>0</v>
      </c>
      <c r="J20" s="39">
        <f t="shared" si="2"/>
        <v>0</v>
      </c>
      <c r="K20" s="39">
        <f t="shared" si="0"/>
        <v>0</v>
      </c>
      <c r="L20" s="42" t="s">
        <v>35</v>
      </c>
    </row>
    <row r="21" spans="1:12" s="44" customFormat="1" ht="15.75" x14ac:dyDescent="0.25">
      <c r="A21" s="49">
        <v>7</v>
      </c>
      <c r="B21" s="50" t="s">
        <v>21</v>
      </c>
      <c r="C21" s="52" t="s">
        <v>34</v>
      </c>
      <c r="D21" s="46" t="s">
        <v>50</v>
      </c>
      <c r="E21" s="47" t="s">
        <v>51</v>
      </c>
      <c r="F21" s="48" t="s">
        <v>39</v>
      </c>
      <c r="G21" s="43">
        <v>1</v>
      </c>
      <c r="H21" s="38"/>
      <c r="I21" s="39">
        <f t="shared" si="1"/>
        <v>0</v>
      </c>
      <c r="J21" s="39">
        <f t="shared" si="2"/>
        <v>0</v>
      </c>
      <c r="K21" s="39">
        <f t="shared" si="0"/>
        <v>0</v>
      </c>
      <c r="L21" s="42" t="s">
        <v>35</v>
      </c>
    </row>
    <row r="22" spans="1:12" s="44" customFormat="1" ht="15.75" x14ac:dyDescent="0.25">
      <c r="A22" s="49">
        <v>8</v>
      </c>
      <c r="B22" s="51"/>
      <c r="C22" s="53"/>
      <c r="D22" s="46" t="s">
        <v>52</v>
      </c>
      <c r="E22" s="47" t="s">
        <v>53</v>
      </c>
      <c r="F22" s="48" t="s">
        <v>39</v>
      </c>
      <c r="G22" s="43">
        <v>1</v>
      </c>
      <c r="H22" s="38"/>
      <c r="I22" s="39">
        <f t="shared" si="1"/>
        <v>0</v>
      </c>
      <c r="J22" s="39">
        <f t="shared" si="2"/>
        <v>0</v>
      </c>
      <c r="K22" s="39">
        <f t="shared" si="0"/>
        <v>0</v>
      </c>
      <c r="L22" s="42" t="s">
        <v>35</v>
      </c>
    </row>
    <row r="23" spans="1:12" s="44" customFormat="1" ht="15.75" x14ac:dyDescent="0.25">
      <c r="A23" s="49">
        <v>9</v>
      </c>
      <c r="B23" s="50" t="s">
        <v>21</v>
      </c>
      <c r="C23" s="52" t="s">
        <v>34</v>
      </c>
      <c r="D23" s="46" t="s">
        <v>54</v>
      </c>
      <c r="E23" s="47" t="s">
        <v>51</v>
      </c>
      <c r="F23" s="48" t="s">
        <v>39</v>
      </c>
      <c r="G23" s="43">
        <v>1</v>
      </c>
      <c r="H23" s="38"/>
      <c r="I23" s="39">
        <f t="shared" si="1"/>
        <v>0</v>
      </c>
      <c r="J23" s="39">
        <f t="shared" si="2"/>
        <v>0</v>
      </c>
      <c r="K23" s="39">
        <f t="shared" si="0"/>
        <v>0</v>
      </c>
      <c r="L23" s="42" t="s">
        <v>35</v>
      </c>
    </row>
    <row r="24" spans="1:12" s="44" customFormat="1" ht="15.75" x14ac:dyDescent="0.25">
      <c r="A24" s="49">
        <v>10</v>
      </c>
      <c r="B24" s="51"/>
      <c r="C24" s="53"/>
      <c r="D24" s="46" t="s">
        <v>55</v>
      </c>
      <c r="E24" s="47" t="s">
        <v>53</v>
      </c>
      <c r="F24" s="48" t="s">
        <v>39</v>
      </c>
      <c r="G24" s="43">
        <v>1</v>
      </c>
      <c r="H24" s="38"/>
      <c r="I24" s="39">
        <f t="shared" si="1"/>
        <v>0</v>
      </c>
      <c r="J24" s="39">
        <f t="shared" si="2"/>
        <v>0</v>
      </c>
      <c r="K24" s="39">
        <f t="shared" si="0"/>
        <v>0</v>
      </c>
      <c r="L24" s="42" t="s">
        <v>35</v>
      </c>
    </row>
    <row r="25" spans="1:12" s="45" customFormat="1" ht="15.75" x14ac:dyDescent="0.25">
      <c r="A25" s="29">
        <v>11</v>
      </c>
      <c r="B25" s="28" t="s">
        <v>21</v>
      </c>
      <c r="C25" s="30" t="s">
        <v>34</v>
      </c>
      <c r="D25" s="46" t="s">
        <v>56</v>
      </c>
      <c r="E25" s="47" t="s">
        <v>57</v>
      </c>
      <c r="F25" s="48" t="s">
        <v>39</v>
      </c>
      <c r="G25" s="43">
        <v>1</v>
      </c>
      <c r="H25" s="38"/>
      <c r="I25" s="39">
        <f t="shared" si="1"/>
        <v>0</v>
      </c>
      <c r="J25" s="39">
        <f t="shared" si="2"/>
        <v>0</v>
      </c>
      <c r="K25" s="39">
        <f t="shared" si="0"/>
        <v>0</v>
      </c>
      <c r="L25" s="42" t="s">
        <v>35</v>
      </c>
    </row>
    <row r="26" spans="1:12" s="45" customFormat="1" ht="15.75" x14ac:dyDescent="0.25">
      <c r="A26" s="29">
        <v>12</v>
      </c>
      <c r="B26" s="28" t="s">
        <v>21</v>
      </c>
      <c r="C26" s="30" t="s">
        <v>34</v>
      </c>
      <c r="D26" s="46" t="s">
        <v>58</v>
      </c>
      <c r="E26" s="47" t="s">
        <v>57</v>
      </c>
      <c r="F26" s="48" t="s">
        <v>39</v>
      </c>
      <c r="G26" s="43">
        <v>1</v>
      </c>
      <c r="H26" s="38"/>
      <c r="I26" s="39">
        <f t="shared" si="1"/>
        <v>0</v>
      </c>
      <c r="J26" s="39">
        <f t="shared" si="2"/>
        <v>0</v>
      </c>
      <c r="K26" s="39">
        <f t="shared" si="0"/>
        <v>0</v>
      </c>
      <c r="L26" s="42" t="s">
        <v>35</v>
      </c>
    </row>
    <row r="27" spans="1:12" s="45" customFormat="1" ht="31.5" x14ac:dyDescent="0.25">
      <c r="A27" s="29">
        <v>13</v>
      </c>
      <c r="B27" s="28" t="s">
        <v>21</v>
      </c>
      <c r="C27" s="30" t="s">
        <v>34</v>
      </c>
      <c r="D27" s="46" t="s">
        <v>59</v>
      </c>
      <c r="E27" s="47" t="s">
        <v>60</v>
      </c>
      <c r="F27" s="48" t="s">
        <v>39</v>
      </c>
      <c r="G27" s="43">
        <v>1</v>
      </c>
      <c r="H27" s="38"/>
      <c r="I27" s="39">
        <f t="shared" si="1"/>
        <v>0</v>
      </c>
      <c r="J27" s="39">
        <f t="shared" si="2"/>
        <v>0</v>
      </c>
      <c r="K27" s="39">
        <f t="shared" si="0"/>
        <v>0</v>
      </c>
      <c r="L27" s="42" t="s">
        <v>82</v>
      </c>
    </row>
    <row r="28" spans="1:12" s="45" customFormat="1" ht="31.5" x14ac:dyDescent="0.25">
      <c r="A28" s="29">
        <v>14</v>
      </c>
      <c r="B28" s="28" t="s">
        <v>21</v>
      </c>
      <c r="C28" s="30" t="s">
        <v>34</v>
      </c>
      <c r="D28" s="46" t="s">
        <v>61</v>
      </c>
      <c r="E28" s="47" t="s">
        <v>62</v>
      </c>
      <c r="F28" s="48" t="s">
        <v>39</v>
      </c>
      <c r="G28" s="43">
        <v>1</v>
      </c>
      <c r="H28" s="38"/>
      <c r="I28" s="39">
        <f t="shared" si="1"/>
        <v>0</v>
      </c>
      <c r="J28" s="39">
        <f t="shared" si="2"/>
        <v>0</v>
      </c>
      <c r="K28" s="39">
        <f t="shared" si="0"/>
        <v>0</v>
      </c>
      <c r="L28" s="42" t="s">
        <v>82</v>
      </c>
    </row>
    <row r="29" spans="1:12" s="45" customFormat="1" ht="31.5" x14ac:dyDescent="0.25">
      <c r="A29" s="29">
        <v>15</v>
      </c>
      <c r="B29" s="28" t="s">
        <v>21</v>
      </c>
      <c r="C29" s="30" t="s">
        <v>34</v>
      </c>
      <c r="D29" s="46" t="s">
        <v>63</v>
      </c>
      <c r="E29" s="47" t="s">
        <v>64</v>
      </c>
      <c r="F29" s="48" t="s">
        <v>39</v>
      </c>
      <c r="G29" s="43">
        <v>1</v>
      </c>
      <c r="H29" s="38"/>
      <c r="I29" s="39">
        <f t="shared" si="1"/>
        <v>0</v>
      </c>
      <c r="J29" s="39">
        <f t="shared" si="2"/>
        <v>0</v>
      </c>
      <c r="K29" s="39">
        <f t="shared" si="0"/>
        <v>0</v>
      </c>
      <c r="L29" s="42" t="s">
        <v>82</v>
      </c>
    </row>
    <row r="30" spans="1:12" s="45" customFormat="1" ht="31.5" x14ac:dyDescent="0.25">
      <c r="A30" s="29">
        <v>16</v>
      </c>
      <c r="B30" s="28" t="s">
        <v>21</v>
      </c>
      <c r="C30" s="30" t="s">
        <v>34</v>
      </c>
      <c r="D30" s="46" t="s">
        <v>65</v>
      </c>
      <c r="E30" s="47" t="s">
        <v>66</v>
      </c>
      <c r="F30" s="48" t="s">
        <v>39</v>
      </c>
      <c r="G30" s="43">
        <v>1</v>
      </c>
      <c r="H30" s="38"/>
      <c r="I30" s="39">
        <f t="shared" si="1"/>
        <v>0</v>
      </c>
      <c r="J30" s="39">
        <f t="shared" si="2"/>
        <v>0</v>
      </c>
      <c r="K30" s="39">
        <f t="shared" si="0"/>
        <v>0</v>
      </c>
      <c r="L30" s="42" t="s">
        <v>82</v>
      </c>
    </row>
    <row r="31" spans="1:12" s="45" customFormat="1" ht="31.5" x14ac:dyDescent="0.25">
      <c r="A31" s="29">
        <v>17</v>
      </c>
      <c r="B31" s="28" t="s">
        <v>21</v>
      </c>
      <c r="C31" s="30" t="s">
        <v>34</v>
      </c>
      <c r="D31" s="46" t="s">
        <v>67</v>
      </c>
      <c r="E31" s="47" t="s">
        <v>68</v>
      </c>
      <c r="F31" s="48" t="s">
        <v>39</v>
      </c>
      <c r="G31" s="43">
        <v>1</v>
      </c>
      <c r="H31" s="38"/>
      <c r="I31" s="39">
        <f t="shared" si="1"/>
        <v>0</v>
      </c>
      <c r="J31" s="39">
        <f t="shared" si="2"/>
        <v>0</v>
      </c>
      <c r="K31" s="39">
        <f t="shared" si="0"/>
        <v>0</v>
      </c>
      <c r="L31" s="42" t="s">
        <v>82</v>
      </c>
    </row>
    <row r="32" spans="1:12" s="45" customFormat="1" ht="45" x14ac:dyDescent="0.25">
      <c r="A32" s="29">
        <v>18</v>
      </c>
      <c r="B32" s="28" t="s">
        <v>21</v>
      </c>
      <c r="C32" s="30" t="s">
        <v>34</v>
      </c>
      <c r="D32" s="46" t="s">
        <v>69</v>
      </c>
      <c r="E32" s="47" t="s">
        <v>70</v>
      </c>
      <c r="F32" s="48" t="s">
        <v>39</v>
      </c>
      <c r="G32" s="43">
        <v>1</v>
      </c>
      <c r="H32" s="38"/>
      <c r="I32" s="39">
        <f t="shared" si="1"/>
        <v>0</v>
      </c>
      <c r="J32" s="39">
        <f t="shared" si="2"/>
        <v>0</v>
      </c>
      <c r="K32" s="39">
        <f t="shared" si="0"/>
        <v>0</v>
      </c>
      <c r="L32" s="42" t="s">
        <v>35</v>
      </c>
    </row>
    <row r="33" spans="1:12" s="45" customFormat="1" ht="31.5" x14ac:dyDescent="0.25">
      <c r="A33" s="29">
        <v>19</v>
      </c>
      <c r="B33" s="28" t="s">
        <v>21</v>
      </c>
      <c r="C33" s="30" t="s">
        <v>34</v>
      </c>
      <c r="D33" s="46" t="s">
        <v>71</v>
      </c>
      <c r="E33" s="47" t="s">
        <v>72</v>
      </c>
      <c r="F33" s="48" t="s">
        <v>39</v>
      </c>
      <c r="G33" s="43">
        <v>1</v>
      </c>
      <c r="H33" s="38"/>
      <c r="I33" s="39">
        <f t="shared" si="1"/>
        <v>0</v>
      </c>
      <c r="J33" s="39">
        <f t="shared" si="2"/>
        <v>0</v>
      </c>
      <c r="K33" s="39">
        <f t="shared" si="0"/>
        <v>0</v>
      </c>
      <c r="L33" s="42" t="s">
        <v>82</v>
      </c>
    </row>
    <row r="34" spans="1:12" s="44" customFormat="1" ht="31.5" x14ac:dyDescent="0.25">
      <c r="A34" s="29">
        <v>20</v>
      </c>
      <c r="B34" s="28" t="s">
        <v>21</v>
      </c>
      <c r="C34" s="30" t="s">
        <v>34</v>
      </c>
      <c r="D34" s="46" t="s">
        <v>73</v>
      </c>
      <c r="E34" s="47" t="s">
        <v>74</v>
      </c>
      <c r="F34" s="48" t="s">
        <v>39</v>
      </c>
      <c r="G34" s="43">
        <v>1</v>
      </c>
      <c r="H34" s="38"/>
      <c r="I34" s="39">
        <f t="shared" si="1"/>
        <v>0</v>
      </c>
      <c r="J34" s="39">
        <f t="shared" si="2"/>
        <v>0</v>
      </c>
      <c r="K34" s="39">
        <f t="shared" si="0"/>
        <v>0</v>
      </c>
      <c r="L34" s="42" t="s">
        <v>82</v>
      </c>
    </row>
    <row r="35" spans="1:12" s="45" customFormat="1" ht="30" x14ac:dyDescent="0.25">
      <c r="A35" s="29">
        <v>21</v>
      </c>
      <c r="B35" s="28" t="s">
        <v>21</v>
      </c>
      <c r="C35" s="30" t="s">
        <v>34</v>
      </c>
      <c r="D35" s="46" t="s">
        <v>75</v>
      </c>
      <c r="E35" s="47" t="s">
        <v>76</v>
      </c>
      <c r="F35" s="48" t="s">
        <v>39</v>
      </c>
      <c r="G35" s="43">
        <v>1</v>
      </c>
      <c r="H35" s="38"/>
      <c r="I35" s="39">
        <f t="shared" si="1"/>
        <v>0</v>
      </c>
      <c r="J35" s="39">
        <f t="shared" si="2"/>
        <v>0</v>
      </c>
      <c r="K35" s="39">
        <f t="shared" si="0"/>
        <v>0</v>
      </c>
      <c r="L35" s="42" t="s">
        <v>35</v>
      </c>
    </row>
    <row r="36" spans="1:12" s="45" customFormat="1" ht="15.75" x14ac:dyDescent="0.25">
      <c r="A36" s="29">
        <v>22</v>
      </c>
      <c r="B36" s="28" t="s">
        <v>21</v>
      </c>
      <c r="C36" s="30" t="s">
        <v>34</v>
      </c>
      <c r="D36" s="46" t="s">
        <v>77</v>
      </c>
      <c r="E36" s="47" t="s">
        <v>78</v>
      </c>
      <c r="F36" s="48" t="s">
        <v>39</v>
      </c>
      <c r="G36" s="43">
        <v>1</v>
      </c>
      <c r="H36" s="38"/>
      <c r="I36" s="39">
        <f t="shared" si="1"/>
        <v>0</v>
      </c>
      <c r="J36" s="39">
        <f t="shared" si="2"/>
        <v>0</v>
      </c>
      <c r="K36" s="39">
        <f t="shared" si="0"/>
        <v>0</v>
      </c>
      <c r="L36" s="42" t="s">
        <v>35</v>
      </c>
    </row>
    <row r="37" spans="1:12" ht="15.75" x14ac:dyDescent="0.2">
      <c r="A37" s="32"/>
      <c r="B37" s="32"/>
      <c r="C37" s="32"/>
      <c r="D37" s="32"/>
      <c r="E37" s="32"/>
      <c r="F37" s="34"/>
      <c r="G37" s="33"/>
      <c r="H37" s="34"/>
      <c r="I37" s="34">
        <f>SUM(I15:I36)</f>
        <v>0</v>
      </c>
      <c r="J37" s="34">
        <f>SUM(J15:J36)</f>
        <v>0</v>
      </c>
      <c r="K37" s="34">
        <f>SUM(K15:K36)</f>
        <v>0</v>
      </c>
      <c r="L37" s="32"/>
    </row>
    <row r="38" spans="1:12" x14ac:dyDescent="0.2">
      <c r="F38" s="4"/>
    </row>
    <row r="39" spans="1:12" ht="36" customHeight="1" x14ac:dyDescent="0.2">
      <c r="A39" s="20" t="s">
        <v>11</v>
      </c>
      <c r="B39" s="20"/>
      <c r="C39" s="21"/>
      <c r="D39" s="21"/>
      <c r="E39" s="21"/>
      <c r="H39" s="2"/>
      <c r="I39" s="4"/>
      <c r="J39" s="4"/>
      <c r="K39" s="4"/>
    </row>
    <row r="40" spans="1:12" ht="36" customHeight="1" x14ac:dyDescent="0.2">
      <c r="A40" s="20" t="s">
        <v>27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6" customHeight="1" x14ac:dyDescent="0.2">
      <c r="A41" s="20" t="s">
        <v>79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x14ac:dyDescent="0.2">
      <c r="A43" s="7" t="s">
        <v>12</v>
      </c>
      <c r="B43" s="7"/>
      <c r="C43" s="7"/>
      <c r="D43" s="7"/>
      <c r="E43" s="7"/>
      <c r="F43" s="7"/>
      <c r="G43" s="4"/>
      <c r="H43" s="40" t="s">
        <v>31</v>
      </c>
      <c r="I43" s="4"/>
      <c r="J43" s="4"/>
      <c r="K43" s="4"/>
      <c r="L43" s="7"/>
    </row>
    <row r="44" spans="1:12" x14ac:dyDescent="0.2">
      <c r="A44" s="7" t="s">
        <v>13</v>
      </c>
      <c r="B44" s="7"/>
      <c r="C44" s="7"/>
      <c r="D44" s="7"/>
      <c r="E44" s="7"/>
      <c r="F44" s="7"/>
      <c r="G44" s="4"/>
      <c r="H44" s="40" t="s">
        <v>32</v>
      </c>
      <c r="I44" s="4"/>
      <c r="J44" s="4"/>
      <c r="K44" s="4"/>
      <c r="L44" s="22"/>
    </row>
    <row r="45" spans="1:12" x14ac:dyDescent="0.2">
      <c r="A45" s="2"/>
      <c r="B45" s="2"/>
      <c r="C45" s="7"/>
      <c r="D45" s="7"/>
      <c r="E45" s="7"/>
      <c r="G45" s="4"/>
      <c r="H45" s="41" t="s">
        <v>33</v>
      </c>
      <c r="I45" s="4"/>
      <c r="J45" s="4"/>
      <c r="K45" s="4"/>
      <c r="L45" s="7"/>
    </row>
    <row r="46" spans="1:12" ht="15" x14ac:dyDescent="0.25">
      <c r="A46"/>
      <c r="B46"/>
      <c r="C46"/>
      <c r="D46"/>
      <c r="E46"/>
      <c r="F46"/>
      <c r="G46"/>
      <c r="H46"/>
      <c r="I46"/>
      <c r="J46"/>
      <c r="K46"/>
      <c r="L46"/>
    </row>
  </sheetData>
  <mergeCells count="14">
    <mergeCell ref="E8:L8"/>
    <mergeCell ref="A11:L11"/>
    <mergeCell ref="A2:L2"/>
    <mergeCell ref="A3:L3"/>
    <mergeCell ref="A4:L4"/>
    <mergeCell ref="E6:L6"/>
    <mergeCell ref="E7:L7"/>
    <mergeCell ref="B23:B24"/>
    <mergeCell ref="C23:C24"/>
    <mergeCell ref="A16:A17"/>
    <mergeCell ref="C16:C17"/>
    <mergeCell ref="B16:B17"/>
    <mergeCell ref="B21:B22"/>
    <mergeCell ref="C21:C22"/>
  </mergeCells>
  <pageMargins left="0.23622047244094491" right="0.23622047244094491" top="0.35433070866141736" bottom="0.27559055118110237" header="0.19685039370078741" footer="0.15748031496062992"/>
  <pageSetup paperSize="9" scale="64" fitToHeight="0" orientation="landscape" r:id="rId1"/>
  <ignoredErrors>
    <ignoredError sqref="D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РН-ННГ-НВЛ</vt:lpstr>
      <vt:lpstr>'РН-ННГ-НВЛ'!Заголовки_для_печати</vt:lpstr>
      <vt:lpstr>'РН-ННГ-НВЛ'!Область_печати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pszykov</cp:lastModifiedBy>
  <cp:lastPrinted>2018-10-01T04:22:54Z</cp:lastPrinted>
  <dcterms:created xsi:type="dcterms:W3CDTF">2015-09-14T07:06:03Z</dcterms:created>
  <dcterms:modified xsi:type="dcterms:W3CDTF">2019-02-25T07:04:55Z</dcterms:modified>
</cp:coreProperties>
</file>